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Էվրիկա\Էվրիկա -Հաշվետվություններ\Էվրիկա-հաշվետվություններ\Հաշվետվություններ-2025\"/>
    </mc:Choice>
  </mc:AlternateContent>
  <xr:revisionPtr revIDLastSave="0" documentId="13_ncr:1_{72E28B35-B1FB-4535-860A-EB481E10B88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" l="1"/>
  <c r="D12" i="1"/>
  <c r="C7" i="1"/>
  <c r="D6" i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<sst xmlns="http://schemas.openxmlformats.org/spreadsheetml/2006/main" count="44" uniqueCount="41">
  <si>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</si>
  <si>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</si>
  <si>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</si>
  <si>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</si>
  <si>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</si>
  <si>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</si>
  <si>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</si>
  <si>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</si>
  <si>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</si>
  <si>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</si>
  <si>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</si>
  <si>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</si>
  <si>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</si>
  <si>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</si>
  <si>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</si>
  <si>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</si>
  <si>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</si>
  <si>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</si>
  <si>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</si>
  <si>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</si>
  <si>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</si>
  <si>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</si>
  <si>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</si>
  <si>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</si>
  <si>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</si>
  <si>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</si>
  <si>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</si>
  <si>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</si>
  <si>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</si>
  <si>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</si>
  <si>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</si>
  <si>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</si>
  <si>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</si>
  <si>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</si>
  <si>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</si>
  <si>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</si>
  <si>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</si>
  <si>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</si>
  <si>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</si>
  <si>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</si>
  <si>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Վանաձորի մաթեմատիկայի և բնագիտական առարկաների խորացված ուսուցմամբ մասնագիտացված դպրոց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</si>
</sst>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Arial Armeni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10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1" sqref="D51"/>
    </sheetView>
  </sheetViews>
  <sheetFormatPr defaultColWidth="8.875" defaultRowHeight="15"/>
  <cols>
    <col min="1" max="1" width="5.625" style="18" customWidth="1"/>
    <col min="2" max="2" width="38.5" style="19" customWidth="1"/>
    <col min="3" max="3" width="16.75" style="7" customWidth="1"/>
    <col min="4" max="4" width="32.5" style="7" customWidth="1"/>
    <col min="5" max="5" width="38.75" style="7" customWidth="1"/>
    <col min="6" max="16384" width="8.875" style="7"/>
  </cols>
  <sheetData>
    <row r="2" spans="1:169" s="3" customFormat="1" ht="17.25">
      <c r="A2" s="1"/>
      <c r="B2" s="2" t="s">
        <v>30</v>
      </c>
    </row>
    <row r="3" spans="1:169" s="3" customFormat="1" ht="17.25">
      <c r="A3" s="1"/>
      <c r="B3" s="26" t="s">
        <v>37</v>
      </c>
      <c r="C3" s="26"/>
      <c r="D3" s="26"/>
    </row>
    <row r="4" spans="1:169" ht="17.25">
      <c r="E4" s="3"/>
    </row>
    <row r="5" spans="1:169" s="4" customFormat="1" ht="76.5" customHeight="1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0" t="s">
        <v>3</v>
      </c>
      <c r="B6" s="21" t="s">
        <v>38</v>
      </c>
      <c r="C6" s="24">
        <f t="shared" ref="C6:C21" si="0">SUM(D6:D6)</f>
        <v>230753289</v>
      </c>
      <c r="D6" s="22">
        <f>SUM(D7:D10)</f>
        <v>230753289</v>
      </c>
    </row>
    <row r="7" spans="1:169" ht="18.399999999999999" customHeight="1">
      <c r="A7" s="8"/>
      <c r="B7" s="9" t="s">
        <v>4</v>
      </c>
      <c r="C7" s="24">
        <f t="shared" si="0"/>
        <v>230479214</v>
      </c>
      <c r="D7" s="22">
        <v>230479214</v>
      </c>
    </row>
    <row r="8" spans="1:169" ht="18.399999999999999" customHeight="1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>
      <c r="A10" s="8"/>
      <c r="B10" s="9" t="s">
        <v>7</v>
      </c>
      <c r="C10" s="24">
        <f t="shared" si="0"/>
        <v>274075</v>
      </c>
      <c r="D10" s="22">
        <v>274075</v>
      </c>
    </row>
    <row r="11" spans="1:169" ht="53.1" customHeight="1">
      <c r="A11" s="5" t="s">
        <v>8</v>
      </c>
      <c r="B11" s="6" t="s">
        <v>39</v>
      </c>
      <c r="C11" s="24">
        <f t="shared" si="0"/>
        <v>0</v>
      </c>
      <c r="D11" s="22">
        <v>0</v>
      </c>
    </row>
    <row r="12" spans="1:169" ht="68.099999999999994" customHeight="1">
      <c r="A12" s="5">
        <v>1</v>
      </c>
      <c r="B12" s="10" t="s">
        <v>9</v>
      </c>
      <c r="C12" s="24">
        <f t="shared" si="0"/>
        <v>77</v>
      </c>
      <c r="D12" s="22">
        <f>D15+D14</f>
        <v>77</v>
      </c>
    </row>
    <row r="13" spans="1:169" s="13" customFormat="1">
      <c r="A13" s="11"/>
      <c r="B13" s="12" t="s">
        <v>10</v>
      </c>
      <c r="C13" s="24">
        <f t="shared" si="0"/>
        <v>0</v>
      </c>
      <c r="D13" s="22"/>
    </row>
    <row r="14" spans="1:169" ht="33.4" customHeight="1">
      <c r="A14" s="14" t="s">
        <v>11</v>
      </c>
      <c r="B14" s="15" t="s">
        <v>12</v>
      </c>
      <c r="C14" s="24">
        <f t="shared" si="0"/>
        <v>77</v>
      </c>
      <c r="D14" s="22">
        <v>77</v>
      </c>
    </row>
    <row r="15" spans="1:169" ht="34.700000000000003" customHeight="1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>
      <c r="A16" s="5">
        <v>2</v>
      </c>
      <c r="B16" s="10" t="s">
        <v>15</v>
      </c>
      <c r="C16" s="24">
        <f t="shared" si="0"/>
        <v>5</v>
      </c>
      <c r="D16" s="22">
        <v>5</v>
      </c>
    </row>
    <row r="17" spans="1:4" s="13" customFormat="1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>
      <c r="A18" s="14" t="s">
        <v>16</v>
      </c>
      <c r="B18" s="16" t="s">
        <v>17</v>
      </c>
      <c r="C18" s="24">
        <f t="shared" si="0"/>
        <v>5</v>
      </c>
      <c r="D18" s="22">
        <v>5</v>
      </c>
    </row>
    <row r="19" spans="1:4" ht="54.95" customHeight="1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>
      <c r="A20" s="14" t="s">
        <v>20</v>
      </c>
      <c r="B20" s="16" t="s">
        <v>21</v>
      </c>
      <c r="C20" s="24">
        <f t="shared" si="0"/>
        <v>3</v>
      </c>
      <c r="D20" s="22">
        <v>3</v>
      </c>
    </row>
    <row r="21" spans="1:4" ht="50.45" customHeight="1">
      <c r="A21" s="5">
        <v>3</v>
      </c>
      <c r="B21" s="10" t="s">
        <v>22</v>
      </c>
      <c r="C21" s="24">
        <f t="shared" si="0"/>
        <v>14466715</v>
      </c>
      <c r="D21" s="22">
        <v>14466715</v>
      </c>
    </row>
    <row r="22" spans="1:4" ht="50.45" customHeight="1">
      <c r="A22" s="5">
        <v>4</v>
      </c>
      <c r="B22" s="10" t="s">
        <v>31</v>
      </c>
      <c r="C22" s="24">
        <f t="shared" ref="C22:C23" si="1">SUM(D22:D22)</f>
        <v>10469794</v>
      </c>
      <c r="D22" s="22">
        <v>10469794</v>
      </c>
    </row>
    <row r="23" spans="1:4" ht="50.45" customHeight="1">
      <c r="A23" s="5">
        <v>5</v>
      </c>
      <c r="B23" s="10" t="s">
        <v>32</v>
      </c>
      <c r="C23" s="24">
        <f t="shared" si="1"/>
        <v>7516319</v>
      </c>
      <c r="D23" s="22">
        <v>7516319</v>
      </c>
    </row>
    <row r="24" spans="1:4" ht="32.85" customHeight="1">
      <c r="A24" s="5">
        <v>6</v>
      </c>
      <c r="B24" s="10" t="s">
        <v>23</v>
      </c>
      <c r="C24" s="24">
        <f t="shared" ref="C24:C32" si="2">SUM(D24:D24)</f>
        <v>511</v>
      </c>
      <c r="D24" s="22">
        <f>D25+D26+D27+D28</f>
        <v>511</v>
      </c>
    </row>
    <row r="25" spans="1:4" s="13" customFormat="1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>
      <c r="A26" s="14" t="s">
        <v>33</v>
      </c>
      <c r="B26" s="16" t="s">
        <v>24</v>
      </c>
      <c r="C26" s="24">
        <f t="shared" si="2"/>
        <v>511</v>
      </c>
      <c r="D26" s="22">
        <v>511</v>
      </c>
    </row>
    <row r="27" spans="1:4" ht="18.95" customHeight="1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399999999999999" customHeight="1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>
      <c r="A29" s="5">
        <v>7</v>
      </c>
      <c r="B29" s="10" t="s">
        <v>27</v>
      </c>
      <c r="C29" s="24">
        <f t="shared" si="2"/>
        <v>1</v>
      </c>
      <c r="D29" s="22">
        <f>SUM(D31:D32)</f>
        <v>1</v>
      </c>
    </row>
    <row r="30" spans="1:4" s="13" customFormat="1">
      <c r="A30" s="17"/>
      <c r="B30" s="12" t="s">
        <v>10</v>
      </c>
      <c r="C30" s="24">
        <f t="shared" si="2"/>
        <v>0</v>
      </c>
      <c r="D30" s="22"/>
    </row>
    <row r="31" spans="1:4" ht="34.15" customHeight="1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>
      <c r="A32" s="14" t="s">
        <v>36</v>
      </c>
      <c r="B32" s="16" t="s">
        <v>29</v>
      </c>
      <c r="C32" s="24">
        <f t="shared" si="2"/>
        <v>1</v>
      </c>
      <c r="D32" s="22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2026-03-03T08:23:47Z</cp:lastPrinted>
  <dcterms:created xsi:type="dcterms:W3CDTF">2018-07-20T13:50:31Z</dcterms:created>
  <dcterms:modified xsi:type="dcterms:W3CDTF">2026-03-03T08:24:15Z</dcterms:modified>
</cp:coreProperties>
</file>